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PLK071903\OneDrive - PKP Polskie Linie Kolejowe S.A\Pulpit\294\2026\marzec\gabloty\opz\"/>
    </mc:Choice>
  </mc:AlternateContent>
  <xr:revisionPtr revIDLastSave="0" documentId="13_ncr:1_{E78EDF99-A76D-4583-B397-C516C6A167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znakowanie stałe 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3" i="1" l="1"/>
  <c r="L23" i="1"/>
  <c r="I23" i="1"/>
  <c r="H23" i="1"/>
  <c r="F23" i="1"/>
  <c r="J21" i="1"/>
  <c r="R21" i="1" s="1"/>
  <c r="J20" i="1"/>
  <c r="R20" i="1" s="1"/>
  <c r="N19" i="1"/>
  <c r="R19" i="1" s="1"/>
  <c r="J19" i="1"/>
  <c r="N18" i="1"/>
  <c r="J18" i="1"/>
  <c r="J23" i="1" l="1"/>
  <c r="R18" i="1"/>
  <c r="R23" i="1" s="1"/>
  <c r="N23" i="1"/>
</calcChain>
</file>

<file path=xl/sharedStrings.xml><?xml version="1.0" encoding="utf-8"?>
<sst xmlns="http://schemas.openxmlformats.org/spreadsheetml/2006/main" count="66" uniqueCount="58">
  <si>
    <t>Lokalizacja</t>
  </si>
  <si>
    <t>L.P.</t>
  </si>
  <si>
    <t xml:space="preserve">Sekcja </t>
  </si>
  <si>
    <t>Nazwa stacji/p.o.</t>
  </si>
  <si>
    <t>Linia</t>
  </si>
  <si>
    <t>Jednostronne/Dwustronne</t>
  </si>
  <si>
    <t>Cena jednostkowa (za szt.)</t>
  </si>
  <si>
    <t>OGÓŁEM (cena jednostkowa x ilość szt.)</t>
  </si>
  <si>
    <t>Rodzaj mocowania tablicy: wolnostojąca, podwieszana, mocowana do barierki, słupa oświetleniowego, itp.</t>
  </si>
  <si>
    <t>ilość - szt.</t>
  </si>
  <si>
    <t>Lokalizacja - peron nr, tunel, kładka, droga dojścia, itp.</t>
  </si>
  <si>
    <t>1.</t>
  </si>
  <si>
    <t>2.</t>
  </si>
  <si>
    <t xml:space="preserve">cena jednostkowa </t>
  </si>
  <si>
    <t>Wartość netto</t>
  </si>
  <si>
    <t>sztuk</t>
  </si>
  <si>
    <t>Tablice wskazujące: dojścia, wejścia, wyjścia, osoby niepełnosprawne, itp.</t>
  </si>
  <si>
    <t>Rodzaj oznakowania stałego 2026r.</t>
  </si>
  <si>
    <t xml:space="preserve">Jerzmanice Lubuskie </t>
  </si>
  <si>
    <t xml:space="preserve">Jednostronna </t>
  </si>
  <si>
    <t xml:space="preserve">Peron 1 </t>
  </si>
  <si>
    <t>Demontaż starych Tak / Nie</t>
  </si>
  <si>
    <t>Gorzów Wielkopolski</t>
  </si>
  <si>
    <t>mocowana do ściany</t>
  </si>
  <si>
    <t>Tablica wskazująca drogę dojścia do peronu 3 i 4</t>
  </si>
  <si>
    <t>Przejście pod torami</t>
  </si>
  <si>
    <t xml:space="preserve">Cena demontażu </t>
  </si>
  <si>
    <t>NIE</t>
  </si>
  <si>
    <t>ISE Zbąszynek</t>
  </si>
  <si>
    <t>ISE Krzyż</t>
  </si>
  <si>
    <t>NR SPRAWY:</t>
  </si>
  <si>
    <t>Nr POSTĘPOWANIA:</t>
  </si>
  <si>
    <t>ZAMAWIAJĄCY:</t>
  </si>
  <si>
    <t xml:space="preserve">PKP Polskie Linie Kolejowe S.A. </t>
  </si>
  <si>
    <t>ul. Targowa 74</t>
  </si>
  <si>
    <t>03-734 Warszawa</t>
  </si>
  <si>
    <t>Zakład Linii Kolejowych w Zielonej Górze</t>
  </si>
  <si>
    <t>Ul. Traugutta 10</t>
  </si>
  <si>
    <t>65-025 Zielona Góra</t>
  </si>
  <si>
    <t>Dla zamówienia pn.: „Zaprojektowanie, dostawa i montaż gablot informacyjnych oraz oznakowania stałego na wybranych stacjach/przystankach osobowych znajdujących się na terenie PKP Polskie Linie Kolejowe S.A. Zakładu Linii Kolejowych w Zielonej Górze” oferujemy wykonanie zamówienia za cenę:</t>
  </si>
  <si>
    <t xml:space="preserve">                             podpis/y  upoważnionego/ych przedstawiciela/i</t>
  </si>
  <si>
    <t xml:space="preserve">                                 Wykonawcy/Wykonawców</t>
  </si>
  <si>
    <t xml:space="preserve">                           wspólnie ubiegających się o udzielenie zamówienia                               </t>
  </si>
  <si>
    <t>Załącznik nr 12a do Umowy - Wykaz lokalizacji, ilości i rodzaju oznakowania stałego</t>
  </si>
  <si>
    <t xml:space="preserve">Tak </t>
  </si>
  <si>
    <t>2. Ilość i rodzaj oznakowania stałego - 2026</t>
  </si>
  <si>
    <t>Tablice z nazwą stacji/tablice kierunkowe</t>
  </si>
  <si>
    <t>Tablica z nazwą stacji</t>
  </si>
  <si>
    <t>Tak</t>
  </si>
  <si>
    <t xml:space="preserve">Wymiana tablicy (fryzu) z nazwą stacji </t>
  </si>
  <si>
    <t>3.</t>
  </si>
  <si>
    <t>Gorzów Wielkopolski Karnin</t>
  </si>
  <si>
    <t>Tablica kierunkowa</t>
  </si>
  <si>
    <t>4.</t>
  </si>
  <si>
    <t>Górki Noteckie</t>
  </si>
  <si>
    <t xml:space="preserve">Tablica kierunkowa </t>
  </si>
  <si>
    <t>Wymiana tablicy kierunkowej (fryzu)</t>
  </si>
  <si>
    <t>Dwustronna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</si>
</sst>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415]General"/>
  </numFmts>
  <fonts count="17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8"/>
      <color rgb="FFFF00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7">
    <xf numFmtId="0" fontId="0" fillId="0" borderId="0" xfId="0"/>
    <xf numFmtId="0" fontId="0" fillId="0" borderId="0" xfId="0" applyAlignment="1">
      <alignment wrapText="1"/>
    </xf>
    <xf numFmtId="164" fontId="3" fillId="0" borderId="0" xfId="1" applyNumberFormat="1" applyFont="1" applyAlignment="1">
      <alignment horizontal="center" vertical="center" wrapText="1" readingOrder="1"/>
    </xf>
    <xf numFmtId="0" fontId="4" fillId="3" borderId="6" xfId="0" applyFont="1" applyFill="1" applyBorder="1"/>
    <xf numFmtId="164" fontId="3" fillId="4" borderId="11" xfId="1" applyNumberFormat="1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 vertical="center"/>
    </xf>
    <xf numFmtId="164" fontId="3" fillId="5" borderId="6" xfId="1" applyNumberFormat="1" applyFont="1" applyFill="1" applyBorder="1" applyAlignment="1">
      <alignment horizontal="center" vertical="center" wrapText="1" readingOrder="1"/>
    </xf>
    <xf numFmtId="164" fontId="3" fillId="5" borderId="10" xfId="1" applyNumberFormat="1" applyFont="1" applyFill="1" applyBorder="1" applyAlignment="1">
      <alignment horizontal="center" vertical="center" wrapText="1" readingOrder="1"/>
    </xf>
    <xf numFmtId="164" fontId="3" fillId="5" borderId="11" xfId="1" applyNumberFormat="1" applyFont="1" applyFill="1" applyBorder="1" applyAlignment="1">
      <alignment horizontal="center" vertical="center" wrapText="1" readingOrder="1"/>
    </xf>
    <xf numFmtId="164" fontId="3" fillId="5" borderId="14" xfId="1" applyNumberFormat="1" applyFont="1" applyFill="1" applyBorder="1" applyAlignment="1">
      <alignment horizontal="center" vertical="center" wrapText="1" readingOrder="1"/>
    </xf>
    <xf numFmtId="164" fontId="3" fillId="5" borderId="7" xfId="1" applyNumberFormat="1" applyFont="1" applyFill="1" applyBorder="1" applyAlignment="1">
      <alignment horizontal="center" vertical="center" wrapText="1" readingOrder="1"/>
    </xf>
    <xf numFmtId="164" fontId="3" fillId="5" borderId="12" xfId="1" applyNumberFormat="1" applyFont="1" applyFill="1" applyBorder="1" applyAlignment="1">
      <alignment horizontal="center" vertical="center" wrapText="1" readingOrder="1"/>
    </xf>
    <xf numFmtId="164" fontId="3" fillId="3" borderId="6" xfId="1" applyNumberFormat="1" applyFont="1" applyFill="1" applyBorder="1" applyAlignment="1">
      <alignment horizontal="center" vertical="center" wrapText="1" readingOrder="1"/>
    </xf>
    <xf numFmtId="164" fontId="3" fillId="3" borderId="10" xfId="1" applyNumberFormat="1" applyFont="1" applyFill="1" applyBorder="1" applyAlignment="1">
      <alignment horizontal="center" vertical="center" wrapText="1" readingOrder="1"/>
    </xf>
    <xf numFmtId="164" fontId="3" fillId="7" borderId="6" xfId="1" applyNumberFormat="1" applyFont="1" applyFill="1" applyBorder="1" applyAlignment="1">
      <alignment horizontal="center" vertical="center" wrapText="1" readingOrder="1"/>
    </xf>
    <xf numFmtId="164" fontId="3" fillId="7" borderId="8" xfId="1" applyNumberFormat="1" applyFont="1" applyFill="1" applyBorder="1" applyAlignment="1">
      <alignment horizontal="center" vertical="center" wrapText="1" readingOrder="1"/>
    </xf>
    <xf numFmtId="0" fontId="5" fillId="8" borderId="5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8" borderId="9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164" fontId="3" fillId="3" borderId="14" xfId="1" applyNumberFormat="1" applyFont="1" applyFill="1" applyBorder="1" applyAlignment="1">
      <alignment horizontal="center" vertical="center" wrapText="1" readingOrder="1"/>
    </xf>
    <xf numFmtId="164" fontId="4" fillId="4" borderId="9" xfId="0" applyNumberFormat="1" applyFont="1" applyFill="1" applyBorder="1" applyAlignment="1">
      <alignment horizontal="center" vertical="center"/>
    </xf>
    <xf numFmtId="164" fontId="4" fillId="7" borderId="3" xfId="0" applyNumberFormat="1" applyFont="1" applyFill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164" fontId="9" fillId="0" borderId="1" xfId="0" applyNumberFormat="1" applyFont="1" applyBorder="1" applyAlignment="1">
      <alignment horizontal="center" vertical="center"/>
    </xf>
    <xf numFmtId="164" fontId="3" fillId="4" borderId="13" xfId="1" applyNumberFormat="1" applyFont="1" applyFill="1" applyBorder="1" applyAlignment="1">
      <alignment horizontal="center" vertical="center" wrapText="1" readingOrder="1"/>
    </xf>
    <xf numFmtId="0" fontId="9" fillId="8" borderId="5" xfId="0" applyFont="1" applyFill="1" applyBorder="1" applyAlignment="1">
      <alignment horizontal="center" vertical="center" wrapText="1"/>
    </xf>
    <xf numFmtId="164" fontId="4" fillId="7" borderId="6" xfId="0" applyNumberFormat="1" applyFont="1" applyFill="1" applyBorder="1" applyAlignment="1">
      <alignment horizontal="center" vertical="center" wrapText="1"/>
    </xf>
    <xf numFmtId="164" fontId="9" fillId="4" borderId="3" xfId="0" applyNumberFormat="1" applyFont="1" applyFill="1" applyBorder="1" applyAlignment="1">
      <alignment horizontal="center" vertical="center"/>
    </xf>
    <xf numFmtId="164" fontId="9" fillId="0" borderId="9" xfId="0" applyNumberFormat="1" applyFont="1" applyBorder="1" applyAlignment="1">
      <alignment horizontal="center" vertical="center"/>
    </xf>
    <xf numFmtId="0" fontId="12" fillId="0" borderId="5" xfId="0" applyFont="1" applyBorder="1"/>
    <xf numFmtId="0" fontId="12" fillId="0" borderId="18" xfId="0" applyFont="1" applyBorder="1"/>
    <xf numFmtId="0" fontId="12" fillId="0" borderId="16" xfId="0" applyFont="1" applyBorder="1"/>
    <xf numFmtId="0" fontId="12" fillId="0" borderId="19" xfId="0" applyFont="1" applyBorder="1"/>
    <xf numFmtId="0" fontId="12" fillId="0" borderId="17" xfId="0" applyFont="1" applyBorder="1"/>
    <xf numFmtId="0" fontId="12" fillId="0" borderId="0" xfId="0" applyFont="1"/>
    <xf numFmtId="0" fontId="12" fillId="0" borderId="20" xfId="0" applyFont="1" applyBorder="1"/>
    <xf numFmtId="0" fontId="12" fillId="2" borderId="5" xfId="0" applyFont="1" applyFill="1" applyBorder="1"/>
    <xf numFmtId="0" fontId="12" fillId="2" borderId="16" xfId="0" applyFont="1" applyFill="1" applyBorder="1"/>
    <xf numFmtId="0" fontId="12" fillId="2" borderId="18" xfId="0" applyFont="1" applyFill="1" applyBorder="1"/>
    <xf numFmtId="0" fontId="12" fillId="2" borderId="21" xfId="0" applyFont="1" applyFill="1" applyBorder="1"/>
    <xf numFmtId="0" fontId="12" fillId="2" borderId="0" xfId="0" applyFont="1" applyFill="1"/>
    <xf numFmtId="0" fontId="12" fillId="2" borderId="20" xfId="0" applyFont="1" applyFill="1" applyBorder="1"/>
    <xf numFmtId="0" fontId="12" fillId="2" borderId="19" xfId="0" applyFont="1" applyFill="1" applyBorder="1"/>
    <xf numFmtId="0" fontId="12" fillId="2" borderId="22" xfId="0" applyFont="1" applyFill="1" applyBorder="1"/>
    <xf numFmtId="0" fontId="12" fillId="2" borderId="17" xfId="0" applyFont="1" applyFill="1" applyBorder="1"/>
    <xf numFmtId="0" fontId="13" fillId="0" borderId="0" xfId="0" applyFont="1"/>
    <xf numFmtId="0" fontId="15" fillId="0" borderId="0" xfId="0" applyFont="1"/>
    <xf numFmtId="164" fontId="11" fillId="0" borderId="11" xfId="1" applyNumberFormat="1" applyFont="1" applyBorder="1" applyAlignment="1">
      <alignment horizontal="center" vertical="center" wrapText="1" readingOrder="1"/>
    </xf>
    <xf numFmtId="164" fontId="3" fillId="7" borderId="23" xfId="1" applyNumberFormat="1" applyFont="1" applyFill="1" applyBorder="1" applyAlignment="1">
      <alignment horizontal="center" vertical="center" wrapText="1" readingOrder="1"/>
    </xf>
    <xf numFmtId="0" fontId="4" fillId="5" borderId="14" xfId="0" applyFont="1" applyFill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4" fillId="5" borderId="11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164" fontId="4" fillId="7" borderId="8" xfId="0" applyNumberFormat="1" applyFont="1" applyFill="1" applyBorder="1" applyAlignment="1">
      <alignment horizontal="center" vertical="center" wrapText="1"/>
    </xf>
    <xf numFmtId="0" fontId="4" fillId="3" borderId="24" xfId="0" applyFont="1" applyFill="1" applyBorder="1"/>
    <xf numFmtId="164" fontId="3" fillId="3" borderId="8" xfId="1" applyNumberFormat="1" applyFont="1" applyFill="1" applyBorder="1" applyAlignment="1">
      <alignment horizontal="center" vertical="center" wrapText="1" readingOrder="1"/>
    </xf>
    <xf numFmtId="164" fontId="3" fillId="3" borderId="25" xfId="1" applyNumberFormat="1" applyFont="1" applyFill="1" applyBorder="1" applyAlignment="1">
      <alignment horizontal="center" vertical="center" wrapText="1" readingOrder="1"/>
    </xf>
    <xf numFmtId="0" fontId="4" fillId="5" borderId="8" xfId="0" applyFont="1" applyFill="1" applyBorder="1" applyAlignment="1">
      <alignment horizontal="center"/>
    </xf>
    <xf numFmtId="0" fontId="11" fillId="0" borderId="25" xfId="0" applyFont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3" fillId="5" borderId="25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164" fontId="3" fillId="7" borderId="25" xfId="1" applyNumberFormat="1" applyFont="1" applyFill="1" applyBorder="1" applyAlignment="1">
      <alignment horizontal="center" vertical="center" wrapText="1" readingOrder="1"/>
    </xf>
    <xf numFmtId="0" fontId="4" fillId="5" borderId="25" xfId="0" applyFont="1" applyFill="1" applyBorder="1" applyAlignment="1">
      <alignment horizontal="center"/>
    </xf>
    <xf numFmtId="0" fontId="4" fillId="3" borderId="15" xfId="0" applyFont="1" applyFill="1" applyBorder="1"/>
    <xf numFmtId="164" fontId="3" fillId="3" borderId="17" xfId="1" applyNumberFormat="1" applyFont="1" applyFill="1" applyBorder="1" applyAlignment="1">
      <alignment horizontal="center" vertical="center" wrapText="1" readingOrder="1"/>
    </xf>
    <xf numFmtId="164" fontId="3" fillId="3" borderId="15" xfId="1" applyNumberFormat="1" applyFont="1" applyFill="1" applyBorder="1" applyAlignment="1">
      <alignment horizontal="center" vertical="center" wrapText="1" readingOrder="1"/>
    </xf>
    <xf numFmtId="164" fontId="3" fillId="3" borderId="22" xfId="1" applyNumberFormat="1" applyFont="1" applyFill="1" applyBorder="1" applyAlignment="1">
      <alignment horizontal="center" vertical="center" wrapText="1" readingOrder="1"/>
    </xf>
    <xf numFmtId="0" fontId="4" fillId="5" borderId="15" xfId="0" applyFont="1" applyFill="1" applyBorder="1" applyAlignment="1">
      <alignment horizontal="center"/>
    </xf>
    <xf numFmtId="0" fontId="11" fillId="0" borderId="22" xfId="0" applyFont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15" xfId="0" applyFont="1" applyFill="1" applyBorder="1" applyAlignment="1">
      <alignment horizontal="center"/>
    </xf>
    <xf numFmtId="164" fontId="3" fillId="7" borderId="15" xfId="1" applyNumberFormat="1" applyFont="1" applyFill="1" applyBorder="1" applyAlignment="1">
      <alignment horizontal="center" vertical="center" wrapText="1" readingOrder="1"/>
    </xf>
    <xf numFmtId="0" fontId="3" fillId="5" borderId="22" xfId="0" applyFont="1" applyFill="1" applyBorder="1" applyAlignment="1">
      <alignment horizontal="center"/>
    </xf>
    <xf numFmtId="0" fontId="3" fillId="4" borderId="15" xfId="0" applyFont="1" applyFill="1" applyBorder="1" applyAlignment="1">
      <alignment horizontal="center"/>
    </xf>
    <xf numFmtId="164" fontId="3" fillId="7" borderId="22" xfId="1" applyNumberFormat="1" applyFont="1" applyFill="1" applyBorder="1" applyAlignment="1">
      <alignment horizontal="center" vertical="center" wrapText="1" readingOrder="1"/>
    </xf>
    <xf numFmtId="0" fontId="4" fillId="5" borderId="22" xfId="0" applyFont="1" applyFill="1" applyBorder="1" applyAlignment="1">
      <alignment horizontal="center"/>
    </xf>
    <xf numFmtId="164" fontId="4" fillId="7" borderId="15" xfId="0" applyNumberFormat="1" applyFont="1" applyFill="1" applyBorder="1" applyAlignment="1">
      <alignment horizontal="center" vertical="center" wrapText="1"/>
    </xf>
    <xf numFmtId="164" fontId="9" fillId="7" borderId="3" xfId="0" applyNumberFormat="1" applyFont="1" applyFill="1" applyBorder="1" applyAlignment="1">
      <alignment horizontal="center" vertical="center"/>
    </xf>
    <xf numFmtId="164" fontId="10" fillId="6" borderId="9" xfId="0" applyNumberFormat="1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/>
    </xf>
    <xf numFmtId="0" fontId="5" fillId="8" borderId="1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horizontal="center" vertical="center" wrapText="1"/>
    </xf>
    <xf numFmtId="0" fontId="7" fillId="8" borderId="17" xfId="0" applyFont="1" applyFill="1" applyBorder="1" applyAlignment="1">
      <alignment horizontal="center" vertical="center" wrapText="1"/>
    </xf>
    <xf numFmtId="0" fontId="7" fillId="8" borderId="15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</cellXfs>
  <cellStyles count="2">
    <cellStyle name="Normalny" xfId="0" builtinId="0"/>
    <cellStyle name="Normalny 1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5"/>
  <sheetViews>
    <sheetView tabSelected="1" zoomScale="85" zoomScaleNormal="85" workbookViewId="0">
      <pane ySplit="1" topLeftCell="A2" activePane="bottomLeft" state="frozen"/>
      <selection pane="bottomLeft" sqref="A1:R1"/>
    </sheetView>
  </sheetViews>
  <sheetFormatPr defaultRowHeight="15" x14ac:dyDescent="0.25"/>
  <cols>
    <col min="1" max="1" width="4" customWidth="1"/>
    <col min="2" max="2" width="14.42578125" customWidth="1"/>
    <col min="3" max="3" width="19.28515625" bestFit="1" customWidth="1"/>
    <col min="4" max="4" width="7.85546875" customWidth="1"/>
    <col min="5" max="5" width="16.28515625" customWidth="1"/>
    <col min="6" max="7" width="15.5703125" customWidth="1"/>
    <col min="8" max="8" width="13.85546875" customWidth="1"/>
    <col min="9" max="9" width="12.140625" customWidth="1"/>
    <col min="10" max="10" width="14.28515625" customWidth="1"/>
    <col min="11" max="11" width="35.7109375" customWidth="1"/>
    <col min="12" max="12" width="9.5703125" customWidth="1"/>
    <col min="13" max="13" width="15.42578125" customWidth="1"/>
    <col min="14" max="14" width="13.28515625" customWidth="1"/>
    <col min="15" max="15" width="24.140625" customWidth="1"/>
    <col min="16" max="16" width="12.5703125" customWidth="1"/>
    <col min="17" max="17" width="27.140625" customWidth="1"/>
    <col min="18" max="18" width="23.85546875" style="1" customWidth="1"/>
  </cols>
  <sheetData>
    <row r="1" spans="1:18" x14ac:dyDescent="0.25">
      <c r="A1" s="106" t="s">
        <v>43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</row>
    <row r="2" spans="1:18" ht="15.75" thickBot="1" x14ac:dyDescent="0.3">
      <c r="R2"/>
    </row>
    <row r="3" spans="1:18" x14ac:dyDescent="0.25">
      <c r="B3" s="37" t="s">
        <v>30</v>
      </c>
      <c r="C3" s="38"/>
      <c r="D3" s="39"/>
      <c r="E3" s="38"/>
      <c r="R3"/>
    </row>
    <row r="4" spans="1:18" ht="15.75" thickBot="1" x14ac:dyDescent="0.3">
      <c r="B4" s="40" t="s">
        <v>31</v>
      </c>
      <c r="C4" s="41"/>
      <c r="D4" s="42"/>
      <c r="E4" s="43"/>
      <c r="R4"/>
    </row>
    <row r="5" spans="1:18" x14ac:dyDescent="0.25">
      <c r="B5" s="44" t="s">
        <v>32</v>
      </c>
      <c r="C5" s="45"/>
      <c r="D5" s="45"/>
      <c r="E5" s="46"/>
      <c r="R5"/>
    </row>
    <row r="6" spans="1:18" x14ac:dyDescent="0.25">
      <c r="B6" s="47" t="s">
        <v>33</v>
      </c>
      <c r="C6" s="48"/>
      <c r="D6" s="48"/>
      <c r="E6" s="49"/>
      <c r="R6"/>
    </row>
    <row r="7" spans="1:18" x14ac:dyDescent="0.25">
      <c r="B7" s="47" t="s">
        <v>34</v>
      </c>
      <c r="C7" s="48"/>
      <c r="D7" s="48"/>
      <c r="E7" s="49"/>
      <c r="R7"/>
    </row>
    <row r="8" spans="1:18" x14ac:dyDescent="0.25">
      <c r="B8" s="47" t="s">
        <v>35</v>
      </c>
      <c r="C8" s="48"/>
      <c r="D8" s="48"/>
      <c r="E8" s="49"/>
      <c r="R8"/>
    </row>
    <row r="9" spans="1:18" x14ac:dyDescent="0.25">
      <c r="B9" s="47" t="s">
        <v>36</v>
      </c>
      <c r="C9" s="48"/>
      <c r="D9" s="48"/>
      <c r="E9" s="49"/>
      <c r="R9"/>
    </row>
    <row r="10" spans="1:18" x14ac:dyDescent="0.25">
      <c r="B10" s="47" t="s">
        <v>37</v>
      </c>
      <c r="C10" s="48"/>
      <c r="D10" s="48"/>
      <c r="E10" s="49"/>
      <c r="R10"/>
    </row>
    <row r="11" spans="1:18" ht="15.75" thickBot="1" x14ac:dyDescent="0.3">
      <c r="B11" s="50" t="s">
        <v>38</v>
      </c>
      <c r="C11" s="51"/>
      <c r="D11" s="51"/>
      <c r="E11" s="52"/>
      <c r="R11"/>
    </row>
    <row r="12" spans="1:18" x14ac:dyDescent="0.25">
      <c r="R12"/>
    </row>
    <row r="13" spans="1:18" x14ac:dyDescent="0.25">
      <c r="A13" s="105" t="s">
        <v>39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</row>
    <row r="14" spans="1:18" x14ac:dyDescent="0.25">
      <c r="B14" s="53"/>
      <c r="R14"/>
    </row>
    <row r="15" spans="1:18" ht="24" thickBot="1" x14ac:dyDescent="0.3">
      <c r="A15" s="104" t="s">
        <v>45</v>
      </c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</row>
    <row r="16" spans="1:18" ht="18.75" customHeight="1" thickBot="1" x14ac:dyDescent="0.3">
      <c r="A16" s="93" t="s">
        <v>0</v>
      </c>
      <c r="B16" s="94"/>
      <c r="C16" s="94"/>
      <c r="D16" s="95"/>
      <c r="E16" s="101" t="s">
        <v>17</v>
      </c>
      <c r="F16" s="102"/>
      <c r="G16" s="102"/>
      <c r="H16" s="102"/>
      <c r="I16" s="102"/>
      <c r="J16" s="102"/>
      <c r="K16" s="102"/>
      <c r="L16" s="102"/>
      <c r="M16" s="102"/>
      <c r="N16" s="103"/>
      <c r="O16" s="98" t="s">
        <v>10</v>
      </c>
      <c r="P16" s="98" t="s">
        <v>5</v>
      </c>
      <c r="Q16" s="98" t="s">
        <v>8</v>
      </c>
      <c r="R16" s="96" t="s">
        <v>7</v>
      </c>
    </row>
    <row r="17" spans="1:19" ht="36.75" thickBot="1" x14ac:dyDescent="0.3">
      <c r="A17" s="16" t="s">
        <v>1</v>
      </c>
      <c r="B17" s="17" t="s">
        <v>2</v>
      </c>
      <c r="C17" s="23" t="s">
        <v>3</v>
      </c>
      <c r="D17" s="18" t="s">
        <v>4</v>
      </c>
      <c r="E17" s="22" t="s">
        <v>46</v>
      </c>
      <c r="F17" s="20" t="s">
        <v>21</v>
      </c>
      <c r="G17" s="20" t="s">
        <v>26</v>
      </c>
      <c r="H17" s="20" t="s">
        <v>13</v>
      </c>
      <c r="I17" s="20" t="s">
        <v>9</v>
      </c>
      <c r="J17" s="19" t="s">
        <v>14</v>
      </c>
      <c r="K17" s="24" t="s">
        <v>16</v>
      </c>
      <c r="L17" s="19" t="s">
        <v>9</v>
      </c>
      <c r="M17" s="33" t="s">
        <v>6</v>
      </c>
      <c r="N17" s="21" t="s">
        <v>14</v>
      </c>
      <c r="O17" s="99"/>
      <c r="P17" s="100"/>
      <c r="Q17" s="100"/>
      <c r="R17" s="97"/>
    </row>
    <row r="18" spans="1:19" ht="23.25" thickBot="1" x14ac:dyDescent="0.3">
      <c r="A18" s="3" t="s">
        <v>11</v>
      </c>
      <c r="B18" s="25" t="s">
        <v>28</v>
      </c>
      <c r="C18" s="12" t="s">
        <v>18</v>
      </c>
      <c r="D18" s="13">
        <v>273</v>
      </c>
      <c r="E18" s="6" t="s">
        <v>47</v>
      </c>
      <c r="F18" s="55" t="s">
        <v>48</v>
      </c>
      <c r="G18" s="8"/>
      <c r="H18" s="4"/>
      <c r="I18" s="32">
        <v>2</v>
      </c>
      <c r="J18" s="56">
        <f>SUM(G18*I18+H18*I18)</f>
        <v>0</v>
      </c>
      <c r="K18" s="7"/>
      <c r="L18" s="8"/>
      <c r="M18" s="4"/>
      <c r="N18" s="14">
        <f t="shared" ref="N18" si="0">SUM(L18*M18)</f>
        <v>0</v>
      </c>
      <c r="O18" s="9" t="s">
        <v>20</v>
      </c>
      <c r="P18" s="10" t="s">
        <v>19</v>
      </c>
      <c r="Q18" s="11" t="s">
        <v>49</v>
      </c>
      <c r="R18" s="34">
        <f>SUM(J18:N18)</f>
        <v>0</v>
      </c>
    </row>
    <row r="19" spans="1:19" x14ac:dyDescent="0.25">
      <c r="A19" s="3" t="s">
        <v>12</v>
      </c>
      <c r="B19" s="12" t="s">
        <v>29</v>
      </c>
      <c r="C19" s="12" t="s">
        <v>22</v>
      </c>
      <c r="D19" s="12">
        <v>203</v>
      </c>
      <c r="E19" s="57"/>
      <c r="F19" s="58" t="s">
        <v>27</v>
      </c>
      <c r="G19" s="59"/>
      <c r="H19" s="60"/>
      <c r="I19" s="60"/>
      <c r="J19" s="14">
        <f t="shared" ref="J19:J21" si="1">SUM(G19*I19+H19*I19)</f>
        <v>0</v>
      </c>
      <c r="K19" s="61" t="s">
        <v>24</v>
      </c>
      <c r="L19" s="62">
        <v>1</v>
      </c>
      <c r="M19" s="63"/>
      <c r="N19" s="14">
        <f>SUM(L19*M19)</f>
        <v>0</v>
      </c>
      <c r="O19" s="57" t="s">
        <v>25</v>
      </c>
      <c r="P19" s="61" t="s">
        <v>19</v>
      </c>
      <c r="Q19" s="92" t="s">
        <v>23</v>
      </c>
      <c r="R19" s="64">
        <f>SUM(N19)</f>
        <v>0</v>
      </c>
    </row>
    <row r="20" spans="1:19" ht="22.5" x14ac:dyDescent="0.25">
      <c r="A20" s="65" t="s">
        <v>50</v>
      </c>
      <c r="B20" s="66" t="s">
        <v>29</v>
      </c>
      <c r="C20" s="66" t="s">
        <v>51</v>
      </c>
      <c r="D20" s="67">
        <v>367</v>
      </c>
      <c r="E20" s="68" t="s">
        <v>52</v>
      </c>
      <c r="F20" s="69" t="s">
        <v>44</v>
      </c>
      <c r="G20" s="68"/>
      <c r="H20" s="70"/>
      <c r="I20" s="71">
        <v>1</v>
      </c>
      <c r="J20" s="15">
        <f t="shared" si="1"/>
        <v>0</v>
      </c>
      <c r="K20" s="68"/>
      <c r="L20" s="72"/>
      <c r="M20" s="73"/>
      <c r="N20" s="74"/>
      <c r="O20" s="68"/>
      <c r="P20" s="75" t="s">
        <v>57</v>
      </c>
      <c r="Q20" s="68" t="s">
        <v>56</v>
      </c>
      <c r="R20" s="64">
        <f>SUM(J20)</f>
        <v>0</v>
      </c>
    </row>
    <row r="21" spans="1:19" ht="15.75" thickBot="1" x14ac:dyDescent="0.3">
      <c r="A21" s="76" t="s">
        <v>53</v>
      </c>
      <c r="B21" s="77" t="s">
        <v>29</v>
      </c>
      <c r="C21" s="78" t="s">
        <v>54</v>
      </c>
      <c r="D21" s="79">
        <v>203</v>
      </c>
      <c r="E21" s="80" t="s">
        <v>55</v>
      </c>
      <c r="F21" s="81" t="s">
        <v>44</v>
      </c>
      <c r="G21" s="80"/>
      <c r="H21" s="82"/>
      <c r="I21" s="83">
        <v>1</v>
      </c>
      <c r="J21" s="84">
        <f t="shared" si="1"/>
        <v>0</v>
      </c>
      <c r="K21" s="80"/>
      <c r="L21" s="85"/>
      <c r="M21" s="86"/>
      <c r="N21" s="87"/>
      <c r="O21" s="80"/>
      <c r="P21" s="88" t="s">
        <v>57</v>
      </c>
      <c r="Q21" s="80" t="s">
        <v>56</v>
      </c>
      <c r="R21" s="89">
        <f>SUM(J21)</f>
        <v>0</v>
      </c>
    </row>
    <row r="22" spans="1:19" ht="15.75" thickBot="1" x14ac:dyDescent="0.3"/>
    <row r="23" spans="1:19" ht="15.75" thickBot="1" x14ac:dyDescent="0.3">
      <c r="F23" s="31">
        <f>SUM(F18:F19)</f>
        <v>0</v>
      </c>
      <c r="G23" s="31"/>
      <c r="H23" s="26">
        <f>SUM(H18:H22)</f>
        <v>0</v>
      </c>
      <c r="I23" s="35">
        <f>SUM(I18:I21)</f>
        <v>4</v>
      </c>
      <c r="J23" s="90">
        <f>SUM(J18:J21)</f>
        <v>0</v>
      </c>
      <c r="K23" s="28"/>
      <c r="L23" s="36">
        <f>SUM(L18:L19)</f>
        <v>1</v>
      </c>
      <c r="M23" s="26">
        <f>SUM(M18:M19)</f>
        <v>0</v>
      </c>
      <c r="N23" s="27">
        <f>SUM(N18:N19)</f>
        <v>0</v>
      </c>
      <c r="O23" s="28"/>
      <c r="P23" s="28"/>
      <c r="Q23" s="28"/>
      <c r="R23" s="91">
        <f>SUM(R18:R21)</f>
        <v>0</v>
      </c>
    </row>
    <row r="24" spans="1:19" x14ac:dyDescent="0.25">
      <c r="B24" s="2"/>
      <c r="F24" s="29"/>
      <c r="G24" s="29"/>
      <c r="H24" s="28"/>
      <c r="I24" s="28"/>
      <c r="J24" s="28"/>
      <c r="K24" s="28"/>
      <c r="L24" s="29" t="s">
        <v>15</v>
      </c>
      <c r="M24" s="28"/>
      <c r="N24" s="28"/>
      <c r="O24" s="28"/>
      <c r="P24" s="28"/>
      <c r="Q24" s="28"/>
      <c r="R24" s="30"/>
    </row>
    <row r="25" spans="1:19" x14ac:dyDescent="0.25">
      <c r="B25" s="53"/>
      <c r="R25"/>
    </row>
    <row r="26" spans="1:19" x14ac:dyDescent="0.25">
      <c r="O26" s="54" t="s">
        <v>40</v>
      </c>
      <c r="P26" s="54"/>
      <c r="Q26" s="54"/>
      <c r="R26" s="54"/>
      <c r="S26" s="28"/>
    </row>
    <row r="27" spans="1:19" x14ac:dyDescent="0.25">
      <c r="O27" s="54" t="s">
        <v>41</v>
      </c>
      <c r="P27" s="54"/>
      <c r="Q27" s="54"/>
      <c r="R27" s="54"/>
      <c r="S27" s="28"/>
    </row>
    <row r="28" spans="1:19" x14ac:dyDescent="0.25">
      <c r="O28" s="54" t="s">
        <v>42</v>
      </c>
      <c r="P28" s="54"/>
      <c r="Q28" s="54"/>
      <c r="R28" s="54"/>
      <c r="S28" s="28"/>
    </row>
    <row r="35" spans="12:12" x14ac:dyDescent="0.25">
      <c r="L35" s="5"/>
    </row>
  </sheetData>
  <mergeCells count="9">
    <mergeCell ref="A15:R15"/>
    <mergeCell ref="A13:R13"/>
    <mergeCell ref="A1:R1"/>
    <mergeCell ref="A16:D16"/>
    <mergeCell ref="R16:R17"/>
    <mergeCell ref="O16:O17"/>
    <mergeCell ref="P16:P17"/>
    <mergeCell ref="Q16:Q17"/>
    <mergeCell ref="E16:N16"/>
  </mergeCells>
  <phoneticPr fontId="8" type="noConversion"/>
  <pageMargins left="0.7" right="0.7" top="0.75" bottom="0.75" header="0.3" footer="0.3"/>
  <pageSetup paperSize="9" scale="44" orientation="landscape" r:id="rId1"/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Oznakowanie stałe 2026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Sura Ewa</dc:creator>
  <cp:lastModifiedBy>Pernal Roman</cp:lastModifiedBy>
  <cp:lastPrinted>2018-04-23T08:28:00Z</cp:lastPrinted>
  <dcterms:created xsi:type="dcterms:W3CDTF">2017-04-07T08:49:05Z</dcterms:created>
  <dcterms:modified xsi:type="dcterms:W3CDTF">2026-03-31T07:18:56Z</dcterms:modified>
</cp:coreProperties>
</file>